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kevin\OneDrive\Escritorio\calculadora-costos-muebles\"/>
    </mc:Choice>
  </mc:AlternateContent>
  <xr:revisionPtr revIDLastSave="0" documentId="13_ncr:1_{4D573FFC-34AE-48EA-8C12-1B18877928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lculadoraMueble" sheetId="1" r:id="rId1"/>
    <sheet name="ConfiguracionUnidades" sheetId="2" r:id="rId2"/>
    <sheet name="GastosFijosTalle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3" i="1"/>
  <c r="F22" i="1"/>
  <c r="F21" i="1"/>
  <c r="F20" i="1"/>
  <c r="I20" i="1" s="1"/>
  <c r="F19" i="1"/>
  <c r="F18" i="1"/>
  <c r="F17" i="1"/>
  <c r="I17" i="1" s="1"/>
  <c r="F16" i="1"/>
  <c r="I16" i="1" s="1"/>
  <c r="F15" i="1"/>
  <c r="F14" i="1"/>
  <c r="F13" i="1"/>
  <c r="F12" i="1"/>
  <c r="I12" i="1" s="1"/>
  <c r="F11" i="1"/>
  <c r="F10" i="1"/>
  <c r="F9" i="1"/>
  <c r="I9" i="1" s="1"/>
  <c r="F8" i="1"/>
  <c r="I8" i="1" s="1"/>
  <c r="F7" i="1"/>
  <c r="F6" i="1"/>
  <c r="I6" i="1" s="1"/>
  <c r="I13" i="1"/>
  <c r="I21" i="1"/>
  <c r="I25" i="1"/>
  <c r="I24" i="1"/>
  <c r="I23" i="1"/>
  <c r="I22" i="1"/>
  <c r="I19" i="1"/>
  <c r="I18" i="1"/>
  <c r="I15" i="1"/>
  <c r="I14" i="1"/>
  <c r="I11" i="1"/>
  <c r="I10" i="1"/>
  <c r="I7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6" i="1"/>
  <c r="B12" i="3"/>
  <c r="B16" i="3" s="1"/>
  <c r="B40" i="1" s="1"/>
  <c r="M8" i="1" s="1"/>
  <c r="B37" i="1"/>
  <c r="M7" i="1" s="1"/>
  <c r="B32" i="1"/>
  <c r="M6" i="1" s="1"/>
  <c r="M3" i="1"/>
  <c r="I26" i="1" l="1"/>
  <c r="M5" i="1" s="1"/>
  <c r="M10" i="1" s="1"/>
  <c r="M13" i="1" s="1"/>
  <c r="M16" i="1" s="1"/>
  <c r="M17" i="1" s="1"/>
</calcChain>
</file>

<file path=xl/sharedStrings.xml><?xml version="1.0" encoding="utf-8"?>
<sst xmlns="http://schemas.openxmlformats.org/spreadsheetml/2006/main" count="79" uniqueCount="77">
  <si>
    <t>Calculadora de Costos de Muebles</t>
  </si>
  <si>
    <t>Nombre del Mueble:</t>
  </si>
  <si>
    <t>RESUMEN DEL CÁLCULO PARA:</t>
  </si>
  <si>
    <t>Material</t>
  </si>
  <si>
    <t>Precio Compra LOTE ($)</t>
  </si>
  <si>
    <t>Cant. Compra LOTE</t>
  </si>
  <si>
    <t>Unidad Compra LOTE</t>
  </si>
  <si>
    <t>Cant. Usada MUEBLE</t>
  </si>
  <si>
    <t>Unidad Usada MUEBLE</t>
  </si>
  <si>
    <t>Costo Material MUEBLE ($)</t>
  </si>
  <si>
    <t>Costo Total Materiales (A):</t>
  </si>
  <si>
    <t>Costo Otros (B):</t>
  </si>
  <si>
    <t>Costo Mano de Obra (C):</t>
  </si>
  <si>
    <t>Costo Gastos Fijos (D):</t>
  </si>
  <si>
    <t>COSTO TOTAL DE FABRICACIÓN (A+B+C+D):</t>
  </si>
  <si>
    <t>Porcentaje de Ganancia Deseado (%):</t>
  </si>
  <si>
    <t>Tu Ganancia Estimada ($):</t>
  </si>
  <si>
    <t>Cantidad de Muebles Idénticos en Tanda/Pedido:</t>
  </si>
  <si>
    <t>PRECIO DE VENTA SUGERIDO (Total Tanda):</t>
  </si>
  <si>
    <t>PRECIO DE VENTA SUGERIDO (por 1 mueble):</t>
  </si>
  <si>
    <t>Total Costo Materiales:</t>
  </si>
  <si>
    <t>SECCIÓN OTROS COSTOS DIRECTOS</t>
  </si>
  <si>
    <t>Costo Acabados ($):</t>
  </si>
  <si>
    <t>Costo Consumibles ($):</t>
  </si>
  <si>
    <t>Costo Embalaje ($):</t>
  </si>
  <si>
    <t>Total Otros Costos Directos ($):</t>
  </si>
  <si>
    <t>SECCIÓN MANO DE OBRA</t>
  </si>
  <si>
    <t>Tiempo Total Fabricación (Minutos):</t>
  </si>
  <si>
    <t>Valor Hora de Trabajo ($):</t>
  </si>
  <si>
    <t>Costo Mano de Obra ($):</t>
  </si>
  <si>
    <t>SECCIÓN GASTOS FIJOS</t>
  </si>
  <si>
    <t>Monto Gasto Fijo por Mueble ($):</t>
  </si>
  <si>
    <t>(Tomado de hoja 'GastosFijosTaller')</t>
  </si>
  <si>
    <t>Unidad</t>
  </si>
  <si>
    <t>Descripción (Opcional)</t>
  </si>
  <si>
    <t>unid</t>
  </si>
  <si>
    <t>Unidades</t>
  </si>
  <si>
    <t>m²</t>
  </si>
  <si>
    <t>Metros Cuadrados</t>
  </si>
  <si>
    <t>m</t>
  </si>
  <si>
    <t>cm</t>
  </si>
  <si>
    <t>Centímetros</t>
  </si>
  <si>
    <t>mm</t>
  </si>
  <si>
    <t>Milímetros</t>
  </si>
  <si>
    <t>kg</t>
  </si>
  <si>
    <t>g</t>
  </si>
  <si>
    <t>Kilos</t>
  </si>
  <si>
    <t>Gramos</t>
  </si>
  <si>
    <t>lt</t>
  </si>
  <si>
    <t>ml</t>
  </si>
  <si>
    <t>Litros</t>
  </si>
  <si>
    <t>Mililitros</t>
  </si>
  <si>
    <t>placa</t>
  </si>
  <si>
    <t>Placa Entera</t>
  </si>
  <si>
    <t>varilla</t>
  </si>
  <si>
    <t>Varilla Entera</t>
  </si>
  <si>
    <t>rollo</t>
  </si>
  <si>
    <t>Rollo Entero</t>
  </si>
  <si>
    <t>par</t>
  </si>
  <si>
    <t>Par (equivale a 2 unidades base 'unid')</t>
  </si>
  <si>
    <t>set</t>
  </si>
  <si>
    <t>Set/Juego (asumir 1 set = 1 unidad para costo)</t>
  </si>
  <si>
    <t>Calculadora de Gastos Fijos del Taller</t>
  </si>
  <si>
    <t>Listado de Gastos Fijos Mensuales</t>
  </si>
  <si>
    <t>Alquiler Taller / Espacio ($)</t>
  </si>
  <si>
    <t>Servicios (Luz, Agua, Internet, etc.) ($)</t>
  </si>
  <si>
    <t>Impuestos (Monotributo, IIBB, etc.) ($)</t>
  </si>
  <si>
    <t>Tu Sueldo Fijo Deseado ($)</t>
  </si>
  <si>
    <t>Marketing / Publicidad Fija ($)</t>
  </si>
  <si>
    <t>Amortización Herramientas (Estimado mensual) ($)</t>
  </si>
  <si>
    <t>Otros Fijos (Celular, software, contador, etc.) ($)</t>
  </si>
  <si>
    <t>TOTAL GASTOS FIJOS DEL MES ($):</t>
  </si>
  <si>
    <t>¿Cuántos muebles (o proyectos promedio) estimás hacer/vender por mes?</t>
  </si>
  <si>
    <t>GASTO FIJO A SUMAR POR CADA MUEBLE ($):</t>
  </si>
  <si>
    <t>Metros</t>
  </si>
  <si>
    <t>Calculo</t>
  </si>
  <si>
    <t>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</si>
</sst>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0&quot;%&quot;"/>
  </numFmts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4"/>
      <name val="Calibri"/>
    </font>
    <font>
      <sz val="11"/>
      <name val="Calibri"/>
    </font>
    <font>
      <b/>
      <sz val="11"/>
      <name val="Calibri"/>
    </font>
    <font>
      <i/>
      <sz val="11"/>
      <name val="Calibri"/>
    </font>
    <font>
      <i/>
      <sz val="9"/>
      <name val="Calibri"/>
    </font>
    <font>
      <b/>
      <sz val="11"/>
      <color rgb="FFFF0000"/>
      <name val="Calibri"/>
    </font>
    <font>
      <b/>
      <sz val="12"/>
      <color rgb="FF00B05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theme="5" tint="0.59999389629810485"/>
        <bgColor rgb="FF4F81BD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1" fillId="2" borderId="1">
      <alignment horizontal="center" vertical="center" wrapText="1"/>
    </xf>
    <xf numFmtId="0" fontId="2" fillId="0" borderId="1">
      <alignment horizontal="center" vertical="center"/>
    </xf>
    <xf numFmtId="164" fontId="3" fillId="0" borderId="1"/>
    <xf numFmtId="10" fontId="3" fillId="0" borderId="1"/>
    <xf numFmtId="0" fontId="4" fillId="0" borderId="1"/>
  </cellStyleXfs>
  <cellXfs count="18">
    <xf numFmtId="0" fontId="0" fillId="0" borderId="0" xfId="0"/>
    <xf numFmtId="0" fontId="4" fillId="0" borderId="1" xfId="5"/>
    <xf numFmtId="0" fontId="1" fillId="2" borderId="1" xfId="1">
      <alignment horizontal="center" vertical="center" wrapText="1"/>
    </xf>
    <xf numFmtId="164" fontId="3" fillId="0" borderId="1" xfId="3"/>
    <xf numFmtId="164" fontId="7" fillId="0" borderId="1" xfId="3" applyFont="1"/>
    <xf numFmtId="165" fontId="0" fillId="0" borderId="0" xfId="0" applyNumberFormat="1"/>
    <xf numFmtId="164" fontId="8" fillId="0" borderId="1" xfId="3" applyFont="1"/>
    <xf numFmtId="0" fontId="4" fillId="0" borderId="1" xfId="5" applyAlignment="1">
      <alignment horizontal="right"/>
    </xf>
    <xf numFmtId="164" fontId="4" fillId="0" borderId="1" xfId="3" applyFont="1"/>
    <xf numFmtId="0" fontId="5" fillId="0" borderId="0" xfId="0" applyFont="1"/>
    <xf numFmtId="0" fontId="6" fillId="0" borderId="0" xfId="0" applyFont="1"/>
    <xf numFmtId="0" fontId="2" fillId="0" borderId="1" xfId="2">
      <alignment horizontal="center" vertical="center"/>
    </xf>
    <xf numFmtId="0" fontId="0" fillId="0" borderId="0" xfId="0"/>
    <xf numFmtId="0" fontId="1" fillId="3" borderId="1" xfId="1" applyFill="1">
      <alignment horizontal="center" vertical="center" wrapText="1"/>
    </xf>
    <xf numFmtId="164" fontId="3" fillId="4" borderId="1" xfId="3" applyFill="1"/>
    <xf numFmtId="0" fontId="0" fillId="4" borderId="0" xfId="0" applyFill="1"/>
    <xf numFmtId="0" fontId="0" fillId="5" borderId="0" xfId="0" applyFill="1"/>
    <xf numFmtId="164" fontId="3" fillId="5" borderId="1" xfId="3" applyFill="1"/>
  </cellXfs>
  <cellStyles count="6">
    <cellStyle name="bold_style" xfId="5" xr:uid="{00000000-0005-0000-0000-000005000000}"/>
    <cellStyle name="currency_style" xfId="3" xr:uid="{00000000-0005-0000-0000-000003000000}"/>
    <cellStyle name="header_style" xfId="1" xr:uid="{00000000-0005-0000-0000-000001000000}"/>
    <cellStyle name="Normal" xfId="0" builtinId="0"/>
    <cellStyle name="percentage_style" xfId="4" xr:uid="{00000000-0005-0000-0000-000004000000}"/>
    <cellStyle name="title_styl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showGridLines="0" tabSelected="1" zoomScale="85" zoomScaleNormal="85" workbookViewId="0">
      <selection activeCell="D34" sqref="B33:D34"/>
    </sheetView>
  </sheetViews>
  <sheetFormatPr baseColWidth="10" defaultColWidth="8.88671875" defaultRowHeight="14.4" x14ac:dyDescent="0.3"/>
  <cols>
    <col min="1" max="1" width="35" customWidth="1"/>
    <col min="2" max="2" width="20" customWidth="1"/>
    <col min="3" max="3" width="35" customWidth="1"/>
    <col min="4" max="4" width="20" customWidth="1"/>
    <col min="5" max="5" width="7.109375" bestFit="1" customWidth="1"/>
    <col min="6" max="6" width="20.44140625" customWidth="1"/>
    <col min="7" max="8" width="20" customWidth="1"/>
    <col min="9" max="9" width="25" customWidth="1"/>
    <col min="10" max="11" width="5" customWidth="1"/>
    <col min="12" max="12" width="40" customWidth="1"/>
    <col min="13" max="13" width="20" customWidth="1"/>
  </cols>
  <sheetData>
    <row r="1" spans="1:13" ht="18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3" spans="1:13" x14ac:dyDescent="0.3">
      <c r="A3" s="1" t="s">
        <v>1</v>
      </c>
      <c r="L3" s="1" t="s">
        <v>2</v>
      </c>
      <c r="M3">
        <f>B3</f>
        <v>0</v>
      </c>
    </row>
    <row r="4" spans="1:13" x14ac:dyDescent="0.3">
      <c r="A4" s="1"/>
    </row>
    <row r="5" spans="1:13" ht="28.8" x14ac:dyDescent="0.3">
      <c r="A5" s="2" t="s">
        <v>3</v>
      </c>
      <c r="B5" s="2" t="s">
        <v>4</v>
      </c>
      <c r="C5" s="2" t="s">
        <v>5</v>
      </c>
      <c r="D5" s="2" t="s">
        <v>6</v>
      </c>
      <c r="E5" s="13" t="s">
        <v>75</v>
      </c>
      <c r="F5" s="13" t="s">
        <v>76</v>
      </c>
      <c r="G5" s="2" t="s">
        <v>7</v>
      </c>
      <c r="H5" s="2" t="s">
        <v>8</v>
      </c>
      <c r="I5" s="2" t="s">
        <v>9</v>
      </c>
      <c r="L5" t="s">
        <v>10</v>
      </c>
      <c r="M5" s="3">
        <f>I26</f>
        <v>100</v>
      </c>
    </row>
    <row r="6" spans="1:13" x14ac:dyDescent="0.3">
      <c r="A6" s="15"/>
      <c r="B6" s="14">
        <v>100</v>
      </c>
      <c r="C6" s="15">
        <v>1000</v>
      </c>
      <c r="D6" s="15" t="s">
        <v>45</v>
      </c>
      <c r="E6" s="16">
        <f>IF(OR(D6="",H6=""),"",IFERROR(IF(D6=H6,1,
IF(AND(D6="kg",H6="g"),1/1000,
IF(AND(D6="g",H6="kg"),1000,
IF(AND(D6="lt",H6="ml"),1/1000,
IF(AND(D6="ml",H6="lt"),1000,
IF(AND(D6="m",H6="cm"),1/100,
IF(AND(D6="cm",H6="m"),100,
"Verificar"))))))),""))</f>
        <v>1000</v>
      </c>
      <c r="F6" s="17">
        <f>IFERROR(B6/C6,"")</f>
        <v>0.1</v>
      </c>
      <c r="G6" s="15">
        <v>1</v>
      </c>
      <c r="H6" s="15" t="s">
        <v>44</v>
      </c>
      <c r="I6" s="14">
        <f>IFERROR(E6*G6*F6,"")</f>
        <v>100</v>
      </c>
      <c r="L6" t="s">
        <v>11</v>
      </c>
      <c r="M6" s="3">
        <f>B32</f>
        <v>0</v>
      </c>
    </row>
    <row r="7" spans="1:13" x14ac:dyDescent="0.3">
      <c r="A7" s="15"/>
      <c r="B7" s="14"/>
      <c r="C7" s="15"/>
      <c r="D7" s="15"/>
      <c r="E7" s="16" t="str">
        <f t="shared" ref="E7:E25" si="0">IF(OR(D7="",H7=""),"",IFERROR(IF(D7=H7,1,
IF(AND(D7="kg",H7="g"),1/1000,
IF(AND(D7="g",H7="kg"),1000,
IF(AND(D7="lt",H7="ml"),1/1000,
IF(AND(D7="ml",H7="lt"),1000,
IF(AND(D7="m",H7="cm"),1/100,
IF(AND(D7="cm",H7="m"),100,
"Verificar"))))))),""))</f>
        <v/>
      </c>
      <c r="F7" s="17" t="str">
        <f t="shared" ref="F7:F24" si="1">IFERROR(B7/C7,"")</f>
        <v/>
      </c>
      <c r="G7" s="15"/>
      <c r="H7" s="15"/>
      <c r="I7" s="14" t="str">
        <f t="shared" ref="I7:I25" si="2">IFERROR(E7*G7*F7,"")</f>
        <v/>
      </c>
      <c r="L7" t="s">
        <v>12</v>
      </c>
      <c r="M7" s="3">
        <f>B37</f>
        <v>60</v>
      </c>
    </row>
    <row r="8" spans="1:13" x14ac:dyDescent="0.3">
      <c r="A8" s="15"/>
      <c r="B8" s="14"/>
      <c r="C8" s="15"/>
      <c r="D8" s="15"/>
      <c r="E8" s="16" t="str">
        <f t="shared" si="0"/>
        <v/>
      </c>
      <c r="F8" s="17" t="str">
        <f t="shared" si="1"/>
        <v/>
      </c>
      <c r="G8" s="15"/>
      <c r="H8" s="15"/>
      <c r="I8" s="14" t="str">
        <f t="shared" si="2"/>
        <v/>
      </c>
      <c r="L8" t="s">
        <v>13</v>
      </c>
      <c r="M8" s="3">
        <f>B40</f>
        <v>1750</v>
      </c>
    </row>
    <row r="9" spans="1:13" x14ac:dyDescent="0.3">
      <c r="A9" s="15"/>
      <c r="B9" s="14"/>
      <c r="C9" s="15"/>
      <c r="D9" s="15"/>
      <c r="E9" s="16" t="str">
        <f t="shared" si="0"/>
        <v/>
      </c>
      <c r="F9" s="17" t="str">
        <f t="shared" si="1"/>
        <v/>
      </c>
      <c r="G9" s="15"/>
      <c r="H9" s="15"/>
      <c r="I9" s="14" t="str">
        <f t="shared" si="2"/>
        <v/>
      </c>
    </row>
    <row r="10" spans="1:13" x14ac:dyDescent="0.3">
      <c r="A10" s="15"/>
      <c r="B10" s="14"/>
      <c r="C10" s="15"/>
      <c r="D10" s="15"/>
      <c r="E10" s="16" t="str">
        <f t="shared" si="0"/>
        <v/>
      </c>
      <c r="F10" s="17" t="str">
        <f t="shared" si="1"/>
        <v/>
      </c>
      <c r="G10" s="15"/>
      <c r="H10" s="15"/>
      <c r="I10" s="14" t="str">
        <f t="shared" si="2"/>
        <v/>
      </c>
      <c r="L10" s="1" t="s">
        <v>14</v>
      </c>
      <c r="M10" s="4">
        <f>SUM(M5:M8)</f>
        <v>1910</v>
      </c>
    </row>
    <row r="11" spans="1:13" x14ac:dyDescent="0.3">
      <c r="A11" s="15"/>
      <c r="B11" s="14"/>
      <c r="C11" s="15"/>
      <c r="D11" s="15"/>
      <c r="E11" s="16" t="str">
        <f t="shared" si="0"/>
        <v/>
      </c>
      <c r="F11" s="17" t="str">
        <f t="shared" si="1"/>
        <v/>
      </c>
      <c r="G11" s="15"/>
      <c r="H11" s="15"/>
      <c r="I11" s="14" t="str">
        <f t="shared" si="2"/>
        <v/>
      </c>
    </row>
    <row r="12" spans="1:13" x14ac:dyDescent="0.3">
      <c r="A12" s="15"/>
      <c r="B12" s="14"/>
      <c r="C12" s="15"/>
      <c r="D12" s="15"/>
      <c r="E12" s="16" t="str">
        <f t="shared" si="0"/>
        <v/>
      </c>
      <c r="F12" s="17" t="str">
        <f t="shared" si="1"/>
        <v/>
      </c>
      <c r="G12" s="15"/>
      <c r="H12" s="15"/>
      <c r="I12" s="14" t="str">
        <f t="shared" si="2"/>
        <v/>
      </c>
      <c r="L12" t="s">
        <v>15</v>
      </c>
      <c r="M12" s="5">
        <v>50</v>
      </c>
    </row>
    <row r="13" spans="1:13" x14ac:dyDescent="0.3">
      <c r="A13" s="15"/>
      <c r="B13" s="14"/>
      <c r="C13" s="15"/>
      <c r="D13" s="15"/>
      <c r="E13" s="16" t="str">
        <f t="shared" si="0"/>
        <v/>
      </c>
      <c r="F13" s="17" t="str">
        <f t="shared" si="1"/>
        <v/>
      </c>
      <c r="G13" s="15"/>
      <c r="H13" s="15"/>
      <c r="I13" s="14" t="str">
        <f t="shared" si="2"/>
        <v/>
      </c>
      <c r="L13" t="s">
        <v>16</v>
      </c>
      <c r="M13" s="3">
        <f>M10 * (M12/100)</f>
        <v>955</v>
      </c>
    </row>
    <row r="14" spans="1:13" x14ac:dyDescent="0.3">
      <c r="A14" s="15"/>
      <c r="B14" s="14"/>
      <c r="C14" s="15"/>
      <c r="D14" s="15"/>
      <c r="E14" s="16" t="str">
        <f t="shared" si="0"/>
        <v/>
      </c>
      <c r="F14" s="17" t="str">
        <f t="shared" si="1"/>
        <v/>
      </c>
      <c r="G14" s="15"/>
      <c r="H14" s="15"/>
      <c r="I14" s="14" t="str">
        <f t="shared" si="2"/>
        <v/>
      </c>
      <c r="L14" t="s">
        <v>17</v>
      </c>
      <c r="M14">
        <v>1</v>
      </c>
    </row>
    <row r="15" spans="1:13" x14ac:dyDescent="0.3">
      <c r="A15" s="15"/>
      <c r="B15" s="14"/>
      <c r="C15" s="15"/>
      <c r="D15" s="15"/>
      <c r="E15" s="16" t="str">
        <f t="shared" si="0"/>
        <v/>
      </c>
      <c r="F15" s="17" t="str">
        <f t="shared" si="1"/>
        <v/>
      </c>
      <c r="G15" s="15"/>
      <c r="H15" s="15"/>
      <c r="I15" s="14" t="str">
        <f t="shared" si="2"/>
        <v/>
      </c>
    </row>
    <row r="16" spans="1:13" ht="15.6" x14ac:dyDescent="0.3">
      <c r="A16" s="15"/>
      <c r="B16" s="14"/>
      <c r="C16" s="15"/>
      <c r="D16" s="15"/>
      <c r="E16" s="16" t="str">
        <f t="shared" si="0"/>
        <v/>
      </c>
      <c r="F16" s="17" t="str">
        <f t="shared" si="1"/>
        <v/>
      </c>
      <c r="G16" s="15"/>
      <c r="H16" s="15"/>
      <c r="I16" s="14" t="str">
        <f t="shared" si="2"/>
        <v/>
      </c>
      <c r="L16" s="1" t="s">
        <v>18</v>
      </c>
      <c r="M16" s="6">
        <f>(M10 + M13)</f>
        <v>2865</v>
      </c>
    </row>
    <row r="17" spans="1:13" ht="15.6" x14ac:dyDescent="0.3">
      <c r="A17" s="15"/>
      <c r="B17" s="14"/>
      <c r="C17" s="15"/>
      <c r="D17" s="15"/>
      <c r="E17" s="16" t="str">
        <f t="shared" si="0"/>
        <v/>
      </c>
      <c r="F17" s="17" t="str">
        <f t="shared" si="1"/>
        <v/>
      </c>
      <c r="G17" s="15"/>
      <c r="H17" s="15"/>
      <c r="I17" s="14" t="str">
        <f t="shared" si="2"/>
        <v/>
      </c>
      <c r="L17" s="1" t="s">
        <v>19</v>
      </c>
      <c r="M17" s="6">
        <f>IF(M14&gt;0, M16/M14, 0)</f>
        <v>2865</v>
      </c>
    </row>
    <row r="18" spans="1:13" x14ac:dyDescent="0.3">
      <c r="A18" s="15"/>
      <c r="B18" s="14"/>
      <c r="C18" s="15"/>
      <c r="D18" s="15"/>
      <c r="E18" s="16" t="str">
        <f t="shared" si="0"/>
        <v/>
      </c>
      <c r="F18" s="17" t="str">
        <f t="shared" si="1"/>
        <v/>
      </c>
      <c r="G18" s="15"/>
      <c r="H18" s="15"/>
      <c r="I18" s="14" t="str">
        <f t="shared" si="2"/>
        <v/>
      </c>
    </row>
    <row r="19" spans="1:13" x14ac:dyDescent="0.3">
      <c r="A19" s="15"/>
      <c r="B19" s="14"/>
      <c r="C19" s="15"/>
      <c r="D19" s="15"/>
      <c r="E19" s="16" t="str">
        <f t="shared" si="0"/>
        <v/>
      </c>
      <c r="F19" s="17" t="str">
        <f t="shared" si="1"/>
        <v/>
      </c>
      <c r="G19" s="15"/>
      <c r="H19" s="15"/>
      <c r="I19" s="14" t="str">
        <f t="shared" si="2"/>
        <v/>
      </c>
    </row>
    <row r="20" spans="1:13" x14ac:dyDescent="0.3">
      <c r="A20" s="15"/>
      <c r="B20" s="14"/>
      <c r="C20" s="15"/>
      <c r="D20" s="15"/>
      <c r="E20" s="16" t="str">
        <f t="shared" si="0"/>
        <v/>
      </c>
      <c r="F20" s="17" t="str">
        <f t="shared" si="1"/>
        <v/>
      </c>
      <c r="G20" s="15"/>
      <c r="H20" s="15"/>
      <c r="I20" s="14" t="str">
        <f t="shared" si="2"/>
        <v/>
      </c>
    </row>
    <row r="21" spans="1:13" x14ac:dyDescent="0.3">
      <c r="A21" s="15"/>
      <c r="B21" s="14"/>
      <c r="C21" s="15"/>
      <c r="D21" s="15"/>
      <c r="E21" s="16" t="str">
        <f t="shared" si="0"/>
        <v/>
      </c>
      <c r="F21" s="17" t="str">
        <f t="shared" si="1"/>
        <v/>
      </c>
      <c r="G21" s="15"/>
      <c r="H21" s="15"/>
      <c r="I21" s="14" t="str">
        <f t="shared" si="2"/>
        <v/>
      </c>
    </row>
    <row r="22" spans="1:13" x14ac:dyDescent="0.3">
      <c r="A22" s="15"/>
      <c r="B22" s="14"/>
      <c r="C22" s="15"/>
      <c r="D22" s="15"/>
      <c r="E22" s="16" t="str">
        <f t="shared" si="0"/>
        <v/>
      </c>
      <c r="F22" s="17" t="str">
        <f t="shared" si="1"/>
        <v/>
      </c>
      <c r="G22" s="15"/>
      <c r="H22" s="15"/>
      <c r="I22" s="14" t="str">
        <f t="shared" si="2"/>
        <v/>
      </c>
    </row>
    <row r="23" spans="1:13" x14ac:dyDescent="0.3">
      <c r="A23" s="15"/>
      <c r="B23" s="14"/>
      <c r="C23" s="15"/>
      <c r="D23" s="15"/>
      <c r="E23" s="16" t="str">
        <f t="shared" si="0"/>
        <v/>
      </c>
      <c r="F23" s="17" t="str">
        <f t="shared" si="1"/>
        <v/>
      </c>
      <c r="G23" s="15"/>
      <c r="H23" s="15"/>
      <c r="I23" s="14" t="str">
        <f t="shared" si="2"/>
        <v/>
      </c>
    </row>
    <row r="24" spans="1:13" x14ac:dyDescent="0.3">
      <c r="A24" s="15"/>
      <c r="B24" s="14"/>
      <c r="C24" s="15"/>
      <c r="D24" s="15"/>
      <c r="E24" s="16" t="str">
        <f t="shared" si="0"/>
        <v/>
      </c>
      <c r="F24" s="17" t="str">
        <f t="shared" si="1"/>
        <v/>
      </c>
      <c r="G24" s="15"/>
      <c r="H24" s="15"/>
      <c r="I24" s="14" t="str">
        <f t="shared" si="2"/>
        <v/>
      </c>
    </row>
    <row r="25" spans="1:13" x14ac:dyDescent="0.3">
      <c r="B25" s="3"/>
      <c r="E25" t="str">
        <f t="shared" si="0"/>
        <v/>
      </c>
      <c r="I25" s="3" t="str">
        <f>IFERROR(E25*G25*#REF!,"")</f>
        <v/>
      </c>
    </row>
    <row r="26" spans="1:13" x14ac:dyDescent="0.3">
      <c r="H26" s="7" t="s">
        <v>20</v>
      </c>
      <c r="I26" s="8">
        <f>SUM(I6:I25)</f>
        <v>100</v>
      </c>
    </row>
    <row r="28" spans="1:13" x14ac:dyDescent="0.3">
      <c r="A28" s="1" t="s">
        <v>21</v>
      </c>
    </row>
    <row r="29" spans="1:13" x14ac:dyDescent="0.3">
      <c r="A29" t="s">
        <v>22</v>
      </c>
      <c r="B29" s="3">
        <v>0</v>
      </c>
    </row>
    <row r="30" spans="1:13" x14ac:dyDescent="0.3">
      <c r="A30" t="s">
        <v>23</v>
      </c>
      <c r="B30" s="3">
        <v>0</v>
      </c>
    </row>
    <row r="31" spans="1:13" x14ac:dyDescent="0.3">
      <c r="A31" t="s">
        <v>24</v>
      </c>
      <c r="B31" s="3">
        <v>0</v>
      </c>
    </row>
    <row r="32" spans="1:13" x14ac:dyDescent="0.3">
      <c r="A32" s="1" t="s">
        <v>25</v>
      </c>
      <c r="B32" s="8">
        <f>SUM(B29:B31)</f>
        <v>0</v>
      </c>
    </row>
    <row r="34" spans="1:3" x14ac:dyDescent="0.3">
      <c r="A34" s="1" t="s">
        <v>26</v>
      </c>
    </row>
    <row r="35" spans="1:3" x14ac:dyDescent="0.3">
      <c r="A35" t="s">
        <v>27</v>
      </c>
      <c r="B35">
        <v>30</v>
      </c>
    </row>
    <row r="36" spans="1:3" x14ac:dyDescent="0.3">
      <c r="A36" t="s">
        <v>28</v>
      </c>
      <c r="B36" s="3">
        <v>120</v>
      </c>
    </row>
    <row r="37" spans="1:3" x14ac:dyDescent="0.3">
      <c r="A37" s="1" t="s">
        <v>29</v>
      </c>
      <c r="B37" s="8">
        <f>IF(B36&gt;0, (B35/60)*B36, 0)</f>
        <v>60</v>
      </c>
    </row>
    <row r="39" spans="1:3" x14ac:dyDescent="0.3">
      <c r="A39" s="1" t="s">
        <v>30</v>
      </c>
    </row>
    <row r="40" spans="1:3" x14ac:dyDescent="0.3">
      <c r="A40" s="9" t="s">
        <v>31</v>
      </c>
      <c r="B40" s="3">
        <f>GastosFijosTaller!B16</f>
        <v>1750</v>
      </c>
      <c r="C40" s="10" t="s">
        <v>32</v>
      </c>
    </row>
  </sheetData>
  <mergeCells count="1">
    <mergeCell ref="A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errorTitle="Entrada Inválida" error="Tu valor no está en la lista." promptTitle="Selección de Unidad" prompt="Por favor, selecciona una unidad de la lista." xr:uid="{83E6D372-1EDC-4587-A27E-AE346D6DC3B1}">
          <x14:formula1>
            <xm:f>ConfiguracionUnidades!$A$2:$A$15</xm:f>
          </x14:formula1>
          <xm:sqref>H6:H25 D6:D25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A4" sqref="A4"/>
    </sheetView>
  </sheetViews>
  <sheetFormatPr baseColWidth="10" defaultColWidth="8.88671875" defaultRowHeight="14.4" x14ac:dyDescent="0.3"/>
  <cols>
    <col min="1" max="1" width="20" customWidth="1"/>
    <col min="2" max="2" width="30" customWidth="1"/>
  </cols>
  <sheetData>
    <row r="1" spans="1:2" x14ac:dyDescent="0.3">
      <c r="A1" s="2" t="s">
        <v>33</v>
      </c>
      <c r="B1" s="2" t="s">
        <v>34</v>
      </c>
    </row>
    <row r="2" spans="1:2" x14ac:dyDescent="0.3">
      <c r="A2" t="s">
        <v>35</v>
      </c>
      <c r="B2" t="s">
        <v>36</v>
      </c>
    </row>
    <row r="3" spans="1:2" x14ac:dyDescent="0.3">
      <c r="A3" t="s">
        <v>37</v>
      </c>
      <c r="B3" t="s">
        <v>38</v>
      </c>
    </row>
    <row r="4" spans="1:2" x14ac:dyDescent="0.3">
      <c r="A4" t="s">
        <v>39</v>
      </c>
      <c r="B4" t="s">
        <v>74</v>
      </c>
    </row>
    <row r="5" spans="1:2" x14ac:dyDescent="0.3">
      <c r="A5" t="s">
        <v>40</v>
      </c>
      <c r="B5" t="s">
        <v>41</v>
      </c>
    </row>
    <row r="6" spans="1:2" x14ac:dyDescent="0.3">
      <c r="A6" t="s">
        <v>42</v>
      </c>
      <c r="B6" t="s">
        <v>43</v>
      </c>
    </row>
    <row r="7" spans="1:2" x14ac:dyDescent="0.3">
      <c r="A7" t="s">
        <v>44</v>
      </c>
      <c r="B7" t="s">
        <v>46</v>
      </c>
    </row>
    <row r="8" spans="1:2" x14ac:dyDescent="0.3">
      <c r="A8" t="s">
        <v>45</v>
      </c>
      <c r="B8" t="s">
        <v>47</v>
      </c>
    </row>
    <row r="9" spans="1:2" x14ac:dyDescent="0.3">
      <c r="A9" t="s">
        <v>48</v>
      </c>
      <c r="B9" t="s">
        <v>50</v>
      </c>
    </row>
    <row r="10" spans="1:2" x14ac:dyDescent="0.3">
      <c r="A10" t="s">
        <v>49</v>
      </c>
      <c r="B10" t="s">
        <v>51</v>
      </c>
    </row>
    <row r="11" spans="1:2" x14ac:dyDescent="0.3">
      <c r="A11" t="s">
        <v>52</v>
      </c>
      <c r="B11" t="s">
        <v>53</v>
      </c>
    </row>
    <row r="12" spans="1:2" x14ac:dyDescent="0.3">
      <c r="A12" t="s">
        <v>54</v>
      </c>
      <c r="B12" t="s">
        <v>55</v>
      </c>
    </row>
    <row r="13" spans="1:2" x14ac:dyDescent="0.3">
      <c r="A13" t="s">
        <v>56</v>
      </c>
      <c r="B13" t="s">
        <v>57</v>
      </c>
    </row>
    <row r="14" spans="1:2" x14ac:dyDescent="0.3">
      <c r="A14" t="s">
        <v>58</v>
      </c>
      <c r="B14" t="s">
        <v>59</v>
      </c>
    </row>
    <row r="15" spans="1:2" x14ac:dyDescent="0.3">
      <c r="A15" t="s">
        <v>60</v>
      </c>
      <c r="B15" t="s">
        <v>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B15" sqref="B15"/>
    </sheetView>
  </sheetViews>
  <sheetFormatPr baseColWidth="10" defaultColWidth="8.88671875" defaultRowHeight="14.4" x14ac:dyDescent="0.3"/>
  <cols>
    <col min="1" max="1" width="60" customWidth="1"/>
    <col min="2" max="2" width="20" customWidth="1"/>
  </cols>
  <sheetData>
    <row r="1" spans="1:2" ht="18" x14ac:dyDescent="0.3">
      <c r="A1" s="11" t="s">
        <v>62</v>
      </c>
      <c r="B1" s="12"/>
    </row>
    <row r="3" spans="1:2" x14ac:dyDescent="0.3">
      <c r="A3" s="1" t="s">
        <v>63</v>
      </c>
    </row>
    <row r="4" spans="1:2" x14ac:dyDescent="0.3">
      <c r="A4" t="s">
        <v>64</v>
      </c>
      <c r="B4" s="3">
        <v>3500</v>
      </c>
    </row>
    <row r="5" spans="1:2" x14ac:dyDescent="0.3">
      <c r="A5" t="s">
        <v>65</v>
      </c>
      <c r="B5" s="3">
        <v>0</v>
      </c>
    </row>
    <row r="6" spans="1:2" x14ac:dyDescent="0.3">
      <c r="A6" t="s">
        <v>66</v>
      </c>
      <c r="B6" s="3">
        <v>0</v>
      </c>
    </row>
    <row r="7" spans="1:2" x14ac:dyDescent="0.3">
      <c r="A7" t="s">
        <v>67</v>
      </c>
      <c r="B7" s="3">
        <v>0</v>
      </c>
    </row>
    <row r="8" spans="1:2" x14ac:dyDescent="0.3">
      <c r="A8" t="s">
        <v>68</v>
      </c>
      <c r="B8" s="3">
        <v>0</v>
      </c>
    </row>
    <row r="9" spans="1:2" x14ac:dyDescent="0.3">
      <c r="A9" t="s">
        <v>69</v>
      </c>
      <c r="B9" s="3">
        <v>0</v>
      </c>
    </row>
    <row r="10" spans="1:2" x14ac:dyDescent="0.3">
      <c r="A10" t="s">
        <v>70</v>
      </c>
      <c r="B10" s="3">
        <v>0</v>
      </c>
    </row>
    <row r="12" spans="1:2" x14ac:dyDescent="0.3">
      <c r="A12" s="1" t="s">
        <v>71</v>
      </c>
      <c r="B12" s="8">
        <f>SUM(B4:B10)</f>
        <v>3500</v>
      </c>
    </row>
    <row r="14" spans="1:2" x14ac:dyDescent="0.3">
      <c r="A14" t="s">
        <v>72</v>
      </c>
      <c r="B14">
        <v>2</v>
      </c>
    </row>
    <row r="16" spans="1:2" x14ac:dyDescent="0.3">
      <c r="A16" s="1" t="s">
        <v>73</v>
      </c>
      <c r="B16" s="8">
        <f>IF(B14&gt;0, B12/B14, 0)</f>
        <v>1750</v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CalculadoraMueble</vt:lpstr>
      <vt:lpstr>ConfiguracionUnidades</vt:lpstr>
      <vt:lpstr>GastosFijosTaller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kevin turkienich</cp:lastModifiedBy>
  <dcterms:created xsi:type="dcterms:W3CDTF">2025-05-15T17:18:20Z</dcterms:created>
  <dcterms:modified xsi:type="dcterms:W3CDTF">2025-05-15T18:35:49Z</dcterms:modified>
</cp:coreProperties>
</file>